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lan_Robot\2026\ROBOTY\klimatyzatory\przeglady\"/>
    </mc:Choice>
  </mc:AlternateContent>
  <xr:revisionPtr revIDLastSave="0" documentId="13_ncr:1_{62A2EC73-FEA0-4348-A00D-638202ECD4C7}" xr6:coauthVersionLast="47" xr6:coauthVersionMax="47" xr10:uidLastSave="{00000000-0000-0000-0000-000000000000}"/>
  <bookViews>
    <workbookView xWindow="28680" yWindow="-120" windowWidth="29040" windowHeight="15720" tabRatio="551" xr2:uid="{00000000-000D-0000-FFFF-FFFF00000000}"/>
  </bookViews>
  <sheets>
    <sheet name="Formularz ofertowy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" l="1"/>
  <c r="I6" i="4"/>
  <c r="I4" i="4"/>
  <c r="I8" i="4" s="1"/>
</calcChain>
</file>

<file path=xl/sharedStrings.xml><?xml version="1.0" encoding="utf-8"?>
<sst xmlns="http://schemas.openxmlformats.org/spreadsheetml/2006/main" count="35" uniqueCount="35">
  <si>
    <t>Lp</t>
  </si>
  <si>
    <t>Kryterium</t>
  </si>
  <si>
    <t>Opis</t>
  </si>
  <si>
    <t>Waga</t>
  </si>
  <si>
    <t>S1- STAWKA roboczogodzina pracy montera (naprawy awaryjne)</t>
  </si>
  <si>
    <t>Najwyższą liczbę punktów otrzyma wykonawca, który zaoferuje najniższą stawkę roboczogodziny</t>
  </si>
  <si>
    <t>ilość</t>
  </si>
  <si>
    <t>Stawka/cena oferty badanej</t>
  </si>
  <si>
    <t>Najkorzystniejsza oferta stawki/ceny</t>
  </si>
  <si>
    <t>Pb</t>
  </si>
  <si>
    <t>liczba punktów oferty badanej</t>
  </si>
  <si>
    <t>Cb</t>
  </si>
  <si>
    <t>cena oferty badanej</t>
  </si>
  <si>
    <t>Cn</t>
  </si>
  <si>
    <t>cena oferty najkorzystniejszej</t>
  </si>
  <si>
    <t>S1n</t>
  </si>
  <si>
    <t>Stawka roboczogodziny najokrzystniejsza</t>
  </si>
  <si>
    <t>S1b</t>
  </si>
  <si>
    <t>Stawka roboczogodziny oferty badanej</t>
  </si>
  <si>
    <t>S2n</t>
  </si>
  <si>
    <t>stawka za km dojazdu do miejsca naprawy najkorzystniejsza</t>
  </si>
  <si>
    <t>S2b</t>
  </si>
  <si>
    <t>stawka za km dojazdu do miejsca naprawy oferty badanej</t>
  </si>
  <si>
    <t xml:space="preserve"> </t>
  </si>
  <si>
    <t>Pb =</t>
  </si>
  <si>
    <t>Obliczenie liczby punktów złożonej oferty</t>
  </si>
  <si>
    <t>Uzupełnia Oferent</t>
  </si>
  <si>
    <t>Legenda</t>
  </si>
  <si>
    <t>Otrzymana ilość punktów oferty badanej</t>
  </si>
  <si>
    <t>S2- STAWKA koszt dojazdu do miejsca naprawy awarii (za km.)</t>
  </si>
  <si>
    <t>C-CENA(za konserwację i przeglądy okresowe + dojazd)</t>
  </si>
  <si>
    <t>Uzupełnia przedstawiciel Zamawiającego</t>
  </si>
  <si>
    <t>Najwyższą liczbę punktów otrzyma Wykonawca, który zaoferuje najniższy koszt dojazdu za km 
UWAGA: za początek trasy dojazdu do urządzenia należy przyjąć siedzibę tut. Zakładu (Kopernika 58, Białystok).</t>
  </si>
  <si>
    <t>Najwyższą liczbę punktów otrzyma Wykonawca, który przedstawi najniższą cenę za realizację pełnego zakresu konserwacji i przeglądów oraz wykonanie kontroli szczelności urządzeń klimatyzacyjnych, z uwzględnieniem kosztów dojazdu.</t>
  </si>
  <si>
    <t>Kwota (netto) za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</si>
</sst>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FFB3B3"/>
      <color rgb="FFAFEAFF"/>
      <color rgb="FFFFFF9B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2F5E-070C-4D6A-99EF-1D1D3F63155D}">
  <dimension ref="B1:K20"/>
  <sheetViews>
    <sheetView tabSelected="1" workbookViewId="0">
      <selection activeCell="I15" sqref="I15"/>
    </sheetView>
  </sheetViews>
  <sheetFormatPr defaultRowHeight="15"/>
  <cols>
    <col min="4" max="4" width="30.85546875" customWidth="1"/>
    <col min="5" max="5" width="35.7109375" customWidth="1"/>
    <col min="8" max="8" width="10.5703125" customWidth="1"/>
    <col min="9" max="9" width="24.5703125" customWidth="1"/>
    <col min="11" max="11" width="17.28515625" customWidth="1"/>
  </cols>
  <sheetData>
    <row r="1" spans="2:11" ht="18.75">
      <c r="C1" s="23" t="s">
        <v>25</v>
      </c>
      <c r="D1" s="23"/>
      <c r="E1" s="23"/>
      <c r="F1" s="23"/>
      <c r="G1" s="23"/>
      <c r="H1" s="23"/>
      <c r="I1" s="23"/>
    </row>
    <row r="2" spans="2:11" ht="16.5" customHeight="1" thickBot="1"/>
    <row r="3" spans="2:11" ht="45">
      <c r="C3" s="2" t="s">
        <v>0</v>
      </c>
      <c r="D3" s="3" t="s">
        <v>1</v>
      </c>
      <c r="E3" s="3" t="s">
        <v>2</v>
      </c>
      <c r="F3" s="3" t="s">
        <v>3</v>
      </c>
      <c r="G3" s="3" t="s">
        <v>6</v>
      </c>
      <c r="H3" s="3" t="s">
        <v>34</v>
      </c>
      <c r="I3" s="4" t="s">
        <v>7</v>
      </c>
      <c r="J3" s="5"/>
      <c r="K3" s="6" t="s">
        <v>8</v>
      </c>
    </row>
    <row r="4" spans="2:11" ht="107.25" customHeight="1" thickBot="1">
      <c r="C4" s="7">
        <v>1</v>
      </c>
      <c r="D4" s="8" t="s">
        <v>30</v>
      </c>
      <c r="E4" s="8" t="s">
        <v>33</v>
      </c>
      <c r="F4" s="9">
        <v>0.6</v>
      </c>
      <c r="G4" s="8">
        <v>134</v>
      </c>
      <c r="H4" s="16"/>
      <c r="I4" s="10">
        <f>G4*H4</f>
        <v>0</v>
      </c>
      <c r="J4" s="5"/>
      <c r="K4" s="19"/>
    </row>
    <row r="5" spans="2:11" ht="45" customHeight="1">
      <c r="C5" s="7">
        <v>2</v>
      </c>
      <c r="D5" s="8" t="s">
        <v>4</v>
      </c>
      <c r="E5" s="8" t="s">
        <v>5</v>
      </c>
      <c r="F5" s="9">
        <v>0.25</v>
      </c>
      <c r="G5" s="8">
        <v>1</v>
      </c>
      <c r="H5" s="16"/>
      <c r="I5" s="10">
        <f t="shared" ref="I5:I6" si="0">G5*H5</f>
        <v>0</v>
      </c>
      <c r="J5" s="5"/>
      <c r="K5" s="18"/>
    </row>
    <row r="6" spans="2:11" ht="109.5" customHeight="1" thickBot="1">
      <c r="C6" s="11">
        <v>3</v>
      </c>
      <c r="D6" s="12" t="s">
        <v>29</v>
      </c>
      <c r="E6" s="12" t="s">
        <v>32</v>
      </c>
      <c r="F6" s="13">
        <v>0.15</v>
      </c>
      <c r="G6" s="12">
        <v>1</v>
      </c>
      <c r="H6" s="17"/>
      <c r="I6" s="14">
        <f t="shared" si="0"/>
        <v>0</v>
      </c>
      <c r="J6" s="5"/>
      <c r="K6" s="19"/>
    </row>
    <row r="7" spans="2:11">
      <c r="G7" s="1"/>
    </row>
    <row r="8" spans="2:11">
      <c r="H8" s="15" t="s">
        <v>24</v>
      </c>
      <c r="I8" s="15" t="e">
        <f>((K4/I4)*60)+((K5/I5)*25)+((K6/I6)*15)</f>
        <v>#DIV/0!</v>
      </c>
    </row>
    <row r="10" spans="2:11" ht="29.25" customHeight="1">
      <c r="B10" t="s">
        <v>23</v>
      </c>
      <c r="D10" s="24" t="s">
        <v>27</v>
      </c>
      <c r="E10" s="25"/>
    </row>
    <row r="11" spans="2:11" ht="29.25" customHeight="1">
      <c r="D11" s="22" t="s">
        <v>9</v>
      </c>
      <c r="E11" s="8" t="s">
        <v>10</v>
      </c>
    </row>
    <row r="12" spans="2:11">
      <c r="D12" s="22" t="s">
        <v>11</v>
      </c>
      <c r="E12" s="8" t="s">
        <v>12</v>
      </c>
    </row>
    <row r="13" spans="2:11">
      <c r="D13" s="22" t="s">
        <v>13</v>
      </c>
      <c r="E13" s="8" t="s">
        <v>14</v>
      </c>
    </row>
    <row r="14" spans="2:11" ht="30">
      <c r="D14" s="22" t="s">
        <v>15</v>
      </c>
      <c r="E14" s="8" t="s">
        <v>16</v>
      </c>
    </row>
    <row r="15" spans="2:11" ht="30">
      <c r="D15" s="22" t="s">
        <v>17</v>
      </c>
      <c r="E15" s="8" t="s">
        <v>18</v>
      </c>
    </row>
    <row r="16" spans="2:11" ht="30">
      <c r="D16" s="22" t="s">
        <v>19</v>
      </c>
      <c r="E16" s="8" t="s">
        <v>20</v>
      </c>
    </row>
    <row r="17" spans="4:5" ht="30">
      <c r="D17" s="22" t="s">
        <v>21</v>
      </c>
      <c r="E17" s="8" t="s">
        <v>22</v>
      </c>
    </row>
    <row r="18" spans="4:5" ht="23.25" customHeight="1">
      <c r="D18" s="16"/>
      <c r="E18" s="8" t="s">
        <v>26</v>
      </c>
    </row>
    <row r="19" spans="4:5" ht="30">
      <c r="D19" s="20"/>
      <c r="E19" s="8" t="s">
        <v>31</v>
      </c>
    </row>
    <row r="20" spans="4:5" ht="30">
      <c r="D20" s="21"/>
      <c r="E20" s="8" t="s">
        <v>28</v>
      </c>
    </row>
  </sheetData>
  <mergeCells count="2">
    <mergeCell ref="C1:I1"/>
    <mergeCell ref="D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Froniewska Klaudia</dc:creator>
  <cp:lastModifiedBy>Sadowski Rafał</cp:lastModifiedBy>
  <cp:lastPrinted>2022-03-29T08:24:13Z</cp:lastPrinted>
  <dcterms:created xsi:type="dcterms:W3CDTF">2014-01-22T08:53:13Z</dcterms:created>
  <dcterms:modified xsi:type="dcterms:W3CDTF">2026-03-16T11:23:44Z</dcterms:modified>
</cp:coreProperties>
</file>